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A:\2024\30_2024_Telefonia stacjonarna dla UM\Publikacja\"/>
    </mc:Choice>
  </mc:AlternateContent>
  <xr:revisionPtr revIDLastSave="0" documentId="13_ncr:1_{2016F198-8C99-4AA9-BA12-3FD75933DD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YLICZENIA" sheetId="1" r:id="rId1"/>
  </sheets>
  <definedNames>
    <definedName name="_xlnm.Print_Area" localSheetId="0">WYLICZENIA!$A$1:$I$16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" l="1"/>
  <c r="E8" i="1" s="1"/>
  <c r="H8" i="1" s="1"/>
  <c r="D10" i="1"/>
  <c r="E10" i="1" s="1"/>
  <c r="H10" i="1" s="1"/>
  <c r="D6" i="1"/>
  <c r="E6" i="1" s="1"/>
  <c r="H6" i="1" s="1"/>
  <c r="I6" i="1" l="1"/>
  <c r="G6" i="1"/>
  <c r="F6" i="1"/>
</calcChain>
</file>

<file path=xl/sharedStrings.xml><?xml version="1.0" encoding="utf-8"?>
<sst xmlns="http://schemas.openxmlformats.org/spreadsheetml/2006/main" count="30" uniqueCount="30">
  <si>
    <t>brutto                                                                                   (w zł)</t>
  </si>
  <si>
    <t>a</t>
  </si>
  <si>
    <t>Cena jednostkowa                                        za 1 minutę połączenia krajowego, 
do sieci stacjonarnych 
i komórkowych</t>
  </si>
  <si>
    <t xml:space="preserve">Cena jednostkowa (opłata) miesięczna 
(1 abonament) 
za utrzymanie wiązki DDI
[312 nr tel.] </t>
  </si>
  <si>
    <t xml:space="preserve">Cena jednostkowa (opłata) miesięczna 
(1 abonament) 
za 1 linię telefoniczną analogową </t>
  </si>
  <si>
    <t>b</t>
  </si>
  <si>
    <t>(a x b)</t>
  </si>
  <si>
    <t>szt.</t>
  </si>
  <si>
    <t>linie</t>
  </si>
  <si>
    <t>netto                                                               (w zł)</t>
  </si>
  <si>
    <t>brutto                           (w zł)</t>
  </si>
  <si>
    <t>Razem</t>
  </si>
  <si>
    <t>c = (a x b) x 1,23</t>
  </si>
  <si>
    <t xml:space="preserve">c x 36 </t>
  </si>
  <si>
    <t>wyceniania wielkość</t>
  </si>
  <si>
    <t xml:space="preserve">cena jednostkowa netto                                 (w zł) </t>
  </si>
  <si>
    <t>ilość
w okresie
1 miesiąca</t>
  </si>
  <si>
    <t>wartość netto                                     (w zł)</t>
  </si>
  <si>
    <t>wartość brutto                   (w zł)</t>
  </si>
  <si>
    <t>*Należy wypełnić tylko pola zielone</t>
  </si>
  <si>
    <t>Formularz cenowy (aktywny)*</t>
  </si>
  <si>
    <t xml:space="preserve">razem                                                                                  łączna wartość zamówienia                                                                                                           w całym okresie realizacji zamówienia,                                                                        tj. w okresie 36 miesięcy        </t>
  </si>
  <si>
    <t>minut***</t>
  </si>
  <si>
    <t>*** Ilość minut jest wielkością szacowaną przez Zamawiającego na podstawie średniego ruchu w okresie poprzedzającym wszczęcie postępowania</t>
  </si>
  <si>
    <t>Wykonawca:</t>
  </si>
  <si>
    <t>…................................................................................................................................................................................</t>
  </si>
  <si>
    <r>
      <t>Miesięczna</t>
    </r>
    <r>
      <rPr>
        <sz val="10"/>
        <color theme="1"/>
        <rFont val="Liberation Sans"/>
        <family val="2"/>
        <charset val="238"/>
      </rPr>
      <t xml:space="preserve"> (szacowana)</t>
    </r>
    <r>
      <rPr>
        <b/>
        <sz val="10"/>
        <color theme="1"/>
        <rFont val="Liberation Sans"/>
        <family val="2"/>
        <charset val="238"/>
      </rPr>
      <t xml:space="preserve">                                                                                                                                                    wartość oferty</t>
    </r>
    <r>
      <rPr>
        <sz val="10"/>
        <color theme="1"/>
        <rFont val="Liberation Sans"/>
        <family val="2"/>
        <charset val="238"/>
      </rPr>
      <t xml:space="preserve"> (wynagrodzenia) </t>
    </r>
  </si>
  <si>
    <r>
      <t xml:space="preserve">WARTOŚĆ OFERTY </t>
    </r>
    <r>
      <rPr>
        <sz val="10"/>
        <color theme="1"/>
        <rFont val="Liberation Sans"/>
        <family val="2"/>
        <charset val="238"/>
      </rPr>
      <t>(szacowana)</t>
    </r>
    <r>
      <rPr>
        <b/>
        <sz val="10"/>
        <color theme="1"/>
        <rFont val="Liberation Sans"/>
        <family val="2"/>
        <charset val="238"/>
      </rPr>
      <t xml:space="preserve">**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</si>
  <si>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**Obliczone kwoty z pól żółtych należy przepisać do formularza </t>
    </r>
    <r>
      <rPr>
        <b/>
        <vertAlign val="subscript"/>
        <sz val="10"/>
        <color theme="1"/>
        <rFont val="Liberation Sans"/>
        <family val="2"/>
        <charset val="238"/>
      </rPr>
      <t>"</t>
    </r>
    <r>
      <rPr>
        <b/>
        <sz val="10"/>
        <color theme="1"/>
        <rFont val="Liberation Sans"/>
        <family val="2"/>
        <charset val="238"/>
      </rPr>
      <t>Oferta"</t>
    </r>
  </si>
  <si>
    <t>UWAGA: 
1. Wartości podane przez Wykonawcę we wszystkich pozycjach obowiązywać będą w trakcie realizacji umowy. Ceny te stanowić będą kryteria wyboru najkorzystniejszej oferty oraz podstawę rozliczeń dokonywanych z Zamawiającym. 
2. Rzeczywiste wynagrodzenie Wykonawcy (z danej jednostki organizacyjnej) wynikać będzie z opłat abonamentowych w okresie obowiązywania umowy (36 miesięcy) oraz rzeczywistej liczby minut poszczególnych połączeń telefonicznych.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</si>
</sst>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Liberation Sans"/>
      <family val="2"/>
      <charset val="238"/>
    </font>
    <font>
      <sz val="10"/>
      <color theme="1"/>
      <name val="Liberation Sans"/>
      <family val="2"/>
      <charset val="238"/>
    </font>
    <font>
      <b/>
      <sz val="10"/>
      <name val="Liberation Sans"/>
      <family val="2"/>
      <charset val="238"/>
    </font>
    <font>
      <b/>
      <vertAlign val="subscript"/>
      <sz val="10"/>
      <color theme="1"/>
      <name val="Liberation Sans"/>
      <family val="2"/>
      <charset val="238"/>
    </font>
    <font>
      <b/>
      <sz val="10"/>
      <color rgb="FFFF0000"/>
      <name val="Liberation Sans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43" fontId="4" fillId="0" borderId="0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43" fontId="5" fillId="2" borderId="19" xfId="1" applyFont="1" applyFill="1" applyBorder="1" applyAlignment="1">
      <alignment horizontal="center" vertical="center" wrapText="1"/>
    </xf>
    <xf numFmtId="44" fontId="5" fillId="5" borderId="12" xfId="1" applyNumberFormat="1" applyFont="1" applyFill="1" applyBorder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44" fontId="5" fillId="2" borderId="6" xfId="1" applyNumberFormat="1" applyFont="1" applyFill="1" applyBorder="1" applyAlignment="1">
      <alignment horizontal="center" vertical="center" wrapText="1"/>
    </xf>
    <xf numFmtId="44" fontId="7" fillId="2" borderId="15" xfId="1" applyNumberFormat="1" applyFont="1" applyFill="1" applyBorder="1" applyAlignment="1">
      <alignment horizontal="center" vertical="center" wrapText="1"/>
    </xf>
    <xf numFmtId="44" fontId="7" fillId="2" borderId="19" xfId="0" applyNumberFormat="1" applyFont="1" applyFill="1" applyBorder="1" applyAlignment="1">
      <alignment horizontal="center" vertical="center" wrapText="1"/>
    </xf>
    <xf numFmtId="44" fontId="7" fillId="2" borderId="12" xfId="1" applyNumberFormat="1" applyFont="1" applyFill="1" applyBorder="1" applyAlignment="1">
      <alignment horizontal="center" vertical="center"/>
    </xf>
    <xf numFmtId="44" fontId="5" fillId="4" borderId="0" xfId="1" applyNumberFormat="1" applyFont="1" applyFill="1" applyBorder="1" applyAlignment="1">
      <alignment horizontal="center" vertical="center"/>
    </xf>
    <xf numFmtId="44" fontId="5" fillId="6" borderId="20" xfId="0" applyNumberFormat="1" applyFont="1" applyFill="1" applyBorder="1" applyAlignment="1">
      <alignment horizontal="center" vertical="center"/>
    </xf>
    <xf numFmtId="43" fontId="5" fillId="2" borderId="23" xfId="1" applyFont="1" applyFill="1" applyBorder="1" applyAlignment="1">
      <alignment horizontal="center" vertical="center" wrapText="1"/>
    </xf>
    <xf numFmtId="44" fontId="5" fillId="5" borderId="11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44" fontId="5" fillId="2" borderId="10" xfId="1" applyNumberFormat="1" applyFont="1" applyFill="1" applyBorder="1" applyAlignment="1">
      <alignment horizontal="center" vertical="center" wrapText="1"/>
    </xf>
    <xf numFmtId="44" fontId="7" fillId="2" borderId="13" xfId="1" applyNumberFormat="1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44" fontId="5" fillId="4" borderId="5" xfId="1" applyNumberFormat="1" applyFont="1" applyFill="1" applyBorder="1" applyAlignment="1">
      <alignment horizontal="center" vertical="center"/>
    </xf>
    <xf numFmtId="0" fontId="5" fillId="6" borderId="21" xfId="0" applyFont="1" applyFill="1" applyBorder="1" applyAlignment="1">
      <alignment horizontal="center" vertical="center"/>
    </xf>
    <xf numFmtId="44" fontId="5" fillId="4" borderId="4" xfId="1" applyNumberFormat="1" applyFont="1" applyFill="1" applyBorder="1" applyAlignment="1">
      <alignment horizontal="center" vertical="center"/>
    </xf>
    <xf numFmtId="43" fontId="5" fillId="2" borderId="40" xfId="1" applyFont="1" applyFill="1" applyBorder="1" applyAlignment="1">
      <alignment horizontal="center" vertical="center" wrapText="1"/>
    </xf>
    <xf numFmtId="44" fontId="5" fillId="5" borderId="27" xfId="1" applyNumberFormat="1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/>
    </xf>
    <xf numFmtId="44" fontId="5" fillId="2" borderId="18" xfId="1" applyNumberFormat="1" applyFont="1" applyFill="1" applyBorder="1" applyAlignment="1">
      <alignment horizontal="center" vertical="center" wrapText="1"/>
    </xf>
    <xf numFmtId="44" fontId="7" fillId="2" borderId="42" xfId="1" applyNumberFormat="1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44" fontId="7" fillId="2" borderId="27" xfId="1" applyNumberFormat="1" applyFont="1" applyFill="1" applyBorder="1" applyAlignment="1">
      <alignment horizontal="center" vertical="center"/>
    </xf>
    <xf numFmtId="44" fontId="5" fillId="4" borderId="43" xfId="1" applyNumberFormat="1" applyFont="1" applyFill="1" applyBorder="1" applyAlignment="1">
      <alignment horizontal="center" vertical="center"/>
    </xf>
    <xf numFmtId="0" fontId="5" fillId="6" borderId="44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5" fillId="6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BAE18F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zoomScaleNormal="100" workbookViewId="0">
      <selection activeCell="D6" sqref="D6:D7"/>
    </sheetView>
  </sheetViews>
  <sheetFormatPr defaultRowHeight="14.25" x14ac:dyDescent="0.2"/>
  <cols>
    <col min="1" max="1" width="31.85546875" style="1" customWidth="1"/>
    <col min="2" max="2" width="14.28515625" style="1" customWidth="1"/>
    <col min="3" max="3" width="14.7109375" style="1" customWidth="1"/>
    <col min="4" max="4" width="15.28515625" style="1" customWidth="1"/>
    <col min="5" max="5" width="17.7109375" style="1" customWidth="1"/>
    <col min="6" max="6" width="17.85546875" style="1" customWidth="1"/>
    <col min="7" max="7" width="18.5703125" style="1" customWidth="1"/>
    <col min="8" max="8" width="15.7109375" style="1" customWidth="1"/>
    <col min="9" max="9" width="32.7109375" style="1" customWidth="1"/>
    <col min="10" max="10" width="34.28515625" style="1" customWidth="1"/>
    <col min="11" max="11" width="9.140625" style="1"/>
    <col min="12" max="12" width="41.42578125" style="1" customWidth="1"/>
    <col min="13" max="16384" width="9.140625" style="1"/>
  </cols>
  <sheetData>
    <row r="1" spans="1:12" x14ac:dyDescent="0.2">
      <c r="A1" s="8" t="s">
        <v>20</v>
      </c>
      <c r="B1" s="8"/>
      <c r="C1" s="8"/>
      <c r="D1" s="8"/>
      <c r="E1" s="8"/>
      <c r="F1" s="8"/>
      <c r="G1" s="8"/>
      <c r="H1" s="8"/>
      <c r="I1" s="8"/>
      <c r="J1" s="2"/>
      <c r="K1" s="2"/>
      <c r="L1" s="2"/>
    </row>
    <row r="2" spans="1:12" ht="45" customHeight="1" thickBot="1" x14ac:dyDescent="0.25">
      <c r="A2" s="9" t="s">
        <v>24</v>
      </c>
      <c r="B2" s="10" t="s">
        <v>25</v>
      </c>
      <c r="C2" s="10"/>
      <c r="D2" s="10"/>
      <c r="E2" s="10"/>
      <c r="F2" s="10"/>
      <c r="G2" s="10"/>
      <c r="H2" s="10"/>
      <c r="I2" s="10"/>
    </row>
    <row r="3" spans="1:12" ht="51" customHeight="1" thickBot="1" x14ac:dyDescent="0.25">
      <c r="A3" s="11" t="s">
        <v>14</v>
      </c>
      <c r="B3" s="12" t="s">
        <v>15</v>
      </c>
      <c r="C3" s="13" t="s">
        <v>26</v>
      </c>
      <c r="D3" s="14"/>
      <c r="E3" s="14"/>
      <c r="F3" s="14"/>
      <c r="G3" s="15"/>
      <c r="H3" s="16" t="s">
        <v>27</v>
      </c>
      <c r="I3" s="17"/>
      <c r="J3" s="3"/>
      <c r="K3" s="3"/>
    </row>
    <row r="4" spans="1:12" ht="51.75" customHeight="1" thickBot="1" x14ac:dyDescent="0.25">
      <c r="A4" s="18"/>
      <c r="B4" s="19"/>
      <c r="C4" s="20" t="s">
        <v>16</v>
      </c>
      <c r="D4" s="21" t="s">
        <v>17</v>
      </c>
      <c r="E4" s="22" t="s">
        <v>18</v>
      </c>
      <c r="F4" s="23" t="s">
        <v>11</v>
      </c>
      <c r="G4" s="24"/>
      <c r="H4" s="25" t="s">
        <v>0</v>
      </c>
      <c r="I4" s="26" t="s">
        <v>21</v>
      </c>
      <c r="J4" s="3"/>
      <c r="K4" s="3"/>
    </row>
    <row r="5" spans="1:12" ht="36" customHeight="1" thickBot="1" x14ac:dyDescent="0.25">
      <c r="A5" s="27"/>
      <c r="B5" s="28" t="s">
        <v>1</v>
      </c>
      <c r="C5" s="29" t="s">
        <v>5</v>
      </c>
      <c r="D5" s="30" t="s">
        <v>6</v>
      </c>
      <c r="E5" s="31" t="s">
        <v>12</v>
      </c>
      <c r="F5" s="32" t="s">
        <v>9</v>
      </c>
      <c r="G5" s="33" t="s">
        <v>10</v>
      </c>
      <c r="H5" s="34" t="s">
        <v>13</v>
      </c>
      <c r="I5" s="35"/>
      <c r="J5" s="3"/>
      <c r="K5" s="3"/>
    </row>
    <row r="6" spans="1:12" ht="95.25" customHeight="1" thickTop="1" x14ac:dyDescent="0.2">
      <c r="A6" s="36" t="s">
        <v>3</v>
      </c>
      <c r="B6" s="37"/>
      <c r="C6" s="38">
        <v>1</v>
      </c>
      <c r="D6" s="39">
        <f>ROUND(B6*C6,2)</f>
        <v>0</v>
      </c>
      <c r="E6" s="40">
        <f>ROUND(D6*1.23,2)</f>
        <v>0</v>
      </c>
      <c r="F6" s="41">
        <f>ROUND(D6+D8+D10,2)</f>
        <v>0</v>
      </c>
      <c r="G6" s="42">
        <f>ROUND(E6+E8+E10,2)</f>
        <v>0</v>
      </c>
      <c r="H6" s="43">
        <f>ROUND(E6*36,2)</f>
        <v>0</v>
      </c>
      <c r="I6" s="44">
        <f>ROUND(H6+H8+H10,2)</f>
        <v>0</v>
      </c>
      <c r="J6" s="3"/>
      <c r="K6" s="3"/>
    </row>
    <row r="7" spans="1:12" ht="15.75" customHeight="1" thickBot="1" x14ac:dyDescent="0.25">
      <c r="A7" s="45"/>
      <c r="B7" s="46"/>
      <c r="C7" s="47" t="s">
        <v>7</v>
      </c>
      <c r="D7" s="48"/>
      <c r="E7" s="49"/>
      <c r="F7" s="50"/>
      <c r="G7" s="42"/>
      <c r="H7" s="51"/>
      <c r="I7" s="52"/>
      <c r="J7" s="3"/>
      <c r="K7" s="3"/>
    </row>
    <row r="8" spans="1:12" ht="98.25" customHeight="1" thickTop="1" x14ac:dyDescent="0.2">
      <c r="A8" s="36" t="s">
        <v>4</v>
      </c>
      <c r="B8" s="37"/>
      <c r="C8" s="38">
        <v>125</v>
      </c>
      <c r="D8" s="39">
        <f>ROUND(B8*C8,2)</f>
        <v>0</v>
      </c>
      <c r="E8" s="40">
        <f t="shared" ref="E8" si="0">ROUND(D8*1.23,2)</f>
        <v>0</v>
      </c>
      <c r="F8" s="50"/>
      <c r="G8" s="42"/>
      <c r="H8" s="53">
        <f>ROUND(E8*36,2)</f>
        <v>0</v>
      </c>
      <c r="I8" s="52"/>
      <c r="J8" s="3"/>
      <c r="K8" s="3"/>
    </row>
    <row r="9" spans="1:12" ht="17.25" customHeight="1" thickBot="1" x14ac:dyDescent="0.25">
      <c r="A9" s="45"/>
      <c r="B9" s="46"/>
      <c r="C9" s="47" t="s">
        <v>8</v>
      </c>
      <c r="D9" s="48"/>
      <c r="E9" s="49"/>
      <c r="F9" s="50"/>
      <c r="G9" s="42"/>
      <c r="H9" s="51"/>
      <c r="I9" s="52"/>
      <c r="J9" s="3"/>
      <c r="K9" s="3"/>
    </row>
    <row r="10" spans="1:12" ht="105" customHeight="1" thickTop="1" x14ac:dyDescent="0.2">
      <c r="A10" s="36" t="s">
        <v>2</v>
      </c>
      <c r="B10" s="37"/>
      <c r="C10" s="38">
        <v>21000</v>
      </c>
      <c r="D10" s="39">
        <f>ROUND(B10*C10,2)</f>
        <v>0</v>
      </c>
      <c r="E10" s="40">
        <f t="shared" ref="E10" si="1">ROUND(D10*1.23,2)</f>
        <v>0</v>
      </c>
      <c r="F10" s="50"/>
      <c r="G10" s="42"/>
      <c r="H10" s="53">
        <f>ROUND(E10*36,2)</f>
        <v>0</v>
      </c>
      <c r="I10" s="52"/>
      <c r="J10" s="3"/>
      <c r="K10" s="3"/>
    </row>
    <row r="11" spans="1:12" ht="19.5" customHeight="1" thickBot="1" x14ac:dyDescent="0.25">
      <c r="A11" s="54"/>
      <c r="B11" s="55"/>
      <c r="C11" s="56" t="s">
        <v>22</v>
      </c>
      <c r="D11" s="57"/>
      <c r="E11" s="58"/>
      <c r="F11" s="59"/>
      <c r="G11" s="60"/>
      <c r="H11" s="61"/>
      <c r="I11" s="62"/>
      <c r="J11" s="3"/>
      <c r="K11" s="3"/>
    </row>
    <row r="12" spans="1:12" ht="33.75" customHeight="1" x14ac:dyDescent="0.25">
      <c r="A12" s="7"/>
      <c r="B12" s="7"/>
      <c r="C12" s="7"/>
      <c r="D12" s="7"/>
      <c r="E12" s="7"/>
      <c r="F12" s="4"/>
      <c r="G12" s="4"/>
      <c r="H12" s="5"/>
      <c r="I12" s="6"/>
      <c r="J12" s="3"/>
      <c r="K12" s="3"/>
    </row>
    <row r="13" spans="1:12" s="66" customFormat="1" ht="12.75" x14ac:dyDescent="0.2">
      <c r="A13" s="63" t="s">
        <v>19</v>
      </c>
      <c r="B13" s="63"/>
      <c r="C13" s="63"/>
      <c r="D13" s="63"/>
      <c r="E13" s="63"/>
      <c r="F13" s="64"/>
      <c r="G13" s="64"/>
      <c r="H13" s="64"/>
      <c r="I13" s="64"/>
      <c r="J13" s="65"/>
      <c r="K13" s="65"/>
    </row>
    <row r="14" spans="1:12" s="66" customFormat="1" x14ac:dyDescent="0.25">
      <c r="A14" s="67" t="s">
        <v>28</v>
      </c>
      <c r="B14" s="67"/>
      <c r="C14" s="67"/>
      <c r="D14" s="67"/>
      <c r="E14" s="67"/>
      <c r="F14" s="68"/>
      <c r="G14" s="68"/>
      <c r="H14" s="69"/>
      <c r="I14" s="69"/>
      <c r="J14" s="65"/>
      <c r="K14" s="65"/>
    </row>
    <row r="15" spans="1:12" s="66" customFormat="1" ht="12.75" x14ac:dyDescent="0.2">
      <c r="A15" s="10" t="s">
        <v>23</v>
      </c>
      <c r="B15" s="70"/>
      <c r="C15" s="70"/>
      <c r="D15" s="70"/>
      <c r="E15" s="70"/>
      <c r="F15" s="70"/>
      <c r="G15" s="70"/>
      <c r="H15" s="70"/>
      <c r="I15" s="70"/>
      <c r="J15" s="65"/>
      <c r="K15" s="65"/>
    </row>
    <row r="16" spans="1:12" s="66" customFormat="1" ht="75" customHeight="1" x14ac:dyDescent="0.2">
      <c r="A16" s="71" t="s">
        <v>29</v>
      </c>
      <c r="B16" s="70"/>
      <c r="C16" s="70"/>
      <c r="D16" s="70"/>
      <c r="E16" s="70"/>
      <c r="F16" s="70"/>
      <c r="G16" s="70"/>
      <c r="H16" s="70"/>
      <c r="I16" s="70"/>
      <c r="J16" s="65"/>
      <c r="K16" s="65"/>
    </row>
    <row r="17" spans="1:11" s="66" customFormat="1" ht="12.75" x14ac:dyDescent="0.2">
      <c r="A17" s="65"/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</sheetData>
  <mergeCells count="31">
    <mergeCell ref="A14:E14"/>
    <mergeCell ref="A13:E13"/>
    <mergeCell ref="A15:I15"/>
    <mergeCell ref="A16:I16"/>
    <mergeCell ref="G6:G11"/>
    <mergeCell ref="F6:F11"/>
    <mergeCell ref="B10:B11"/>
    <mergeCell ref="D8:D9"/>
    <mergeCell ref="E8:E9"/>
    <mergeCell ref="E10:E11"/>
    <mergeCell ref="D10:D11"/>
    <mergeCell ref="B8:B9"/>
    <mergeCell ref="A8:A9"/>
    <mergeCell ref="A10:A11"/>
    <mergeCell ref="A12:E12"/>
    <mergeCell ref="A6:A7"/>
    <mergeCell ref="B6:B7"/>
    <mergeCell ref="D6:D7"/>
    <mergeCell ref="E6:E7"/>
    <mergeCell ref="I4:I5"/>
    <mergeCell ref="I6:I11"/>
    <mergeCell ref="H6:H7"/>
    <mergeCell ref="H8:H9"/>
    <mergeCell ref="H10:H11"/>
    <mergeCell ref="A1:I1"/>
    <mergeCell ref="H3:I3"/>
    <mergeCell ref="F4:G4"/>
    <mergeCell ref="A3:A5"/>
    <mergeCell ref="C3:G3"/>
    <mergeCell ref="B3:B4"/>
    <mergeCell ref="B2:I2"/>
  </mergeCells>
  <pageMargins left="3.937007874015748E-2" right="3.937007874015748E-2" top="0.33" bottom="0.15748031496062992" header="0.17" footer="0.31496062992125984"/>
  <pageSetup paperSize="9" scale="77" orientation="landscape" r:id="rId1"/>
  <headerFooter>
    <oddHeader>&amp;LDZP.271.30.2024&amp;R&amp;D</oddHeader>
    <oddFooter>&amp;C&amp;P z &amp;N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WYLICZENIA</vt:lpstr>
      <vt:lpstr>WYLICZENIA!Obszar_wydruku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Kubera Marzena</dc:creator>
  <cp:lastModifiedBy>Tymińska Ewa</cp:lastModifiedBy>
  <cp:lastPrinted>2024-10-14T14:47:40Z</cp:lastPrinted>
  <dcterms:created xsi:type="dcterms:W3CDTF">2022-08-02T11:13:22Z</dcterms:created>
  <dcterms:modified xsi:type="dcterms:W3CDTF">2024-10-15T06:57:49Z</dcterms:modified>
</cp:coreProperties>
</file>